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DA18EF09-C7E0-4455-8204-089095C1493E}" xr6:coauthVersionLast="47" xr6:coauthVersionMax="47" xr10:uidLastSave="{00000000-0000-0000-0000-000000000000}"/>
  <bookViews>
    <workbookView xWindow="-110" yWindow="-110" windowWidth="38620" windowHeight="21100" xr2:uid="{60900EAB-8839-467D-81DF-473E6A0B7E8F}"/>
  </bookViews>
  <sheets>
    <sheet name="sp" sheetId="3" r:id="rId1"/>
  </sheets>
  <definedNames>
    <definedName name="_xlnm.Print_Area" localSheetId="0">sp!$A:$E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E11" i="3"/>
  <c r="E17" i="3"/>
  <c r="E19" i="3"/>
</calcChain>
</file>

<file path=xl/sharedStrings.xml><?xml version="1.0" encoding="utf-8"?>
<sst xmlns="http://schemas.openxmlformats.org/spreadsheetml/2006/main" count="109" uniqueCount="60">
  <si>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</si>
  <si>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</si>
  <si>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</si>
  <si>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</si>
  <si>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</si>
  <si>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</si>
  <si>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</si>
  <si>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</si>
  <si>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</si>
  <si>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</si>
  <si>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</si>
  <si>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</si>
  <si>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</si>
  <si>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</si>
  <si>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</si>
  <si>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</si>
  <si>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</si>
  <si>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</si>
  <si>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</si>
  <si>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</si>
  <si>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</si>
  <si>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</si>
  <si>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</si>
  <si>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</si>
  <si>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</si>
  <si>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</si>
  <si>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</si>
  <si>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</si>
  <si>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</si>
  <si>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</si>
  <si>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</si>
  <si>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</si>
  <si>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</si>
  <si>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</si>
  <si>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</si>
  <si>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</si>
  <si>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</si>
  <si>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</si>
  <si>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</si>
  <si>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</si>
  <si>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</si>
  <si>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</si>
  <si>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</si>
  <si>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</si>
  <si>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</si>
  <si>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</si>
  <si>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</si>
  <si>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</si>
  <si>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</si>
  <si>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</si>
  <si>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Szkoła Podstawowa Nr 118 im. Przyjaciół Mazowsza</t>
  </si>
  <si>
    <t>ul. Myśliborska 25, 03-185 Warszawa</t>
  </si>
  <si>
    <t>Plan</t>
  </si>
  <si>
    <t>Stan środków pieniężnych na początek roku</t>
  </si>
  <si>
    <t>Dochody ogółem</t>
  </si>
  <si>
    <t xml:space="preserve">80101 Szkoły podstawowe 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</si>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</sst>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vertical="center"/>
    </xf>
    <xf numFmtId="0" fontId="1" fillId="0" borderId="0" xfId="0" applyFont="1"/>
    <xf numFmtId="0" fontId="5" fillId="0" borderId="0" xfId="0" applyFont="1"/>
    <xf numFmtId="3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0" fontId="6" fillId="0" borderId="0" xfId="1"/>
    <xf numFmtId="0" fontId="6" fillId="0" borderId="0" xfId="2"/>
    <xf numFmtId="0" fontId="6" fillId="0" borderId="0" xfId="1" applyAlignment="1">
      <alignment wrapText="1"/>
    </xf>
    <xf numFmtId="0" fontId="6" fillId="0" borderId="0" xfId="2" applyAlignment="1">
      <alignment vertical="center" wrapText="1"/>
    </xf>
    <xf numFmtId="0" fontId="6" fillId="0" borderId="0" xfId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3">
    <cellStyle name="Normalny" xfId="0" builtinId="0"/>
    <cellStyle name="Normalny 2" xfId="1" xr:uid="{BCEC2E22-513F-4EB7-8C70-9C16B1DAF81C}"/>
    <cellStyle name="Normalny 3" xfId="2" xr:uid="{3D4312DD-F835-47D2-8A3B-AC76424E87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0CFE6-629D-4DA1-8BAD-4BF9C23B7632}">
  <sheetPr>
    <pageSetUpPr fitToPage="1"/>
  </sheetPr>
  <dimension ref="A1:U50"/>
  <sheetViews>
    <sheetView tabSelected="1" workbookViewId="0">
      <selection activeCell="O27" sqref="O27"/>
    </sheetView>
  </sheetViews>
  <sheetFormatPr defaultRowHeight="15.5" x14ac:dyDescent="0.35"/>
  <cols>
    <col min="1" max="2" width="8.7265625" style="4" customWidth="1"/>
    <col min="3" max="3" width="8.81640625" style="4" bestFit="1" customWidth="1"/>
    <col min="4" max="4" width="73.453125" style="5" customWidth="1"/>
    <col min="5" max="5" width="19.26953125" style="6" customWidth="1"/>
    <col min="6" max="6" width="9.1796875" style="1" customWidth="1"/>
  </cols>
  <sheetData>
    <row r="1" spans="1:6" ht="58.5" customHeight="1" x14ac:dyDescent="0.35">
      <c r="A1" s="29" t="s">
        <v>58</v>
      </c>
      <c r="B1" s="29"/>
      <c r="C1" s="29"/>
      <c r="D1" s="29"/>
      <c r="E1" s="29"/>
    </row>
    <row r="2" spans="1:6" ht="33" customHeight="1" x14ac:dyDescent="0.35">
      <c r="A2" s="30" t="s">
        <v>59</v>
      </c>
      <c r="B2" s="31"/>
      <c r="C2" s="31"/>
      <c r="D2" s="31"/>
      <c r="E2" s="31"/>
    </row>
    <row r="3" spans="1:6" ht="18" x14ac:dyDescent="0.35">
      <c r="A3" s="32" t="s">
        <v>50</v>
      </c>
      <c r="B3" s="32"/>
      <c r="C3" s="32"/>
      <c r="D3" s="32"/>
      <c r="E3" s="32"/>
    </row>
    <row r="4" spans="1:6" x14ac:dyDescent="0.35">
      <c r="A4" s="33" t="s">
        <v>51</v>
      </c>
      <c r="B4" s="33"/>
      <c r="C4" s="33"/>
      <c r="D4" s="33"/>
      <c r="E4" s="33"/>
    </row>
    <row r="5" spans="1:6" x14ac:dyDescent="0.35">
      <c r="A5" s="2"/>
      <c r="B5" s="2"/>
      <c r="C5" s="2"/>
      <c r="D5" s="2"/>
      <c r="E5" s="2"/>
    </row>
    <row r="6" spans="1:6" x14ac:dyDescent="0.35">
      <c r="B6" s="3"/>
    </row>
    <row r="7" spans="1:6" ht="15.5" customHeight="1" x14ac:dyDescent="0.35">
      <c r="A7" s="34"/>
      <c r="B7" s="34"/>
      <c r="C7" s="34"/>
      <c r="D7" s="35"/>
      <c r="E7" s="7" t="s">
        <v>52</v>
      </c>
    </row>
    <row r="8" spans="1:6" s="10" customFormat="1" x14ac:dyDescent="0.35">
      <c r="A8" s="16" t="s">
        <v>53</v>
      </c>
      <c r="B8" s="16"/>
      <c r="C8" s="16"/>
      <c r="D8" s="16"/>
      <c r="E8" s="8">
        <v>0</v>
      </c>
      <c r="F8" s="9"/>
    </row>
    <row r="9" spans="1:6" s="10" customFormat="1" x14ac:dyDescent="0.35">
      <c r="A9" s="16" t="s">
        <v>54</v>
      </c>
      <c r="B9" s="16"/>
      <c r="C9" s="16"/>
      <c r="D9" s="16"/>
      <c r="E9" s="11">
        <f>E11</f>
        <v>1108000</v>
      </c>
      <c r="F9" s="9"/>
    </row>
    <row r="10" spans="1:6" s="15" customFormat="1" x14ac:dyDescent="0.35">
      <c r="A10" s="12" t="s">
        <v>0</v>
      </c>
      <c r="B10" s="12" t="s">
        <v>1</v>
      </c>
      <c r="C10" s="12" t="s">
        <v>2</v>
      </c>
      <c r="D10" s="12" t="s">
        <v>3</v>
      </c>
      <c r="E10" s="13"/>
      <c r="F10" s="14"/>
    </row>
    <row r="11" spans="1:6" s="10" customFormat="1" x14ac:dyDescent="0.35">
      <c r="A11" s="16" t="s">
        <v>4</v>
      </c>
      <c r="B11" s="17" t="s">
        <v>55</v>
      </c>
      <c r="C11" s="18"/>
      <c r="D11" s="19"/>
      <c r="E11" s="8">
        <f>SUM(E12:E16)</f>
        <v>1108000</v>
      </c>
      <c r="F11" s="9"/>
    </row>
    <row r="12" spans="1:6" ht="37.5" x14ac:dyDescent="0.35">
      <c r="A12" s="20" t="s">
        <v>4</v>
      </c>
      <c r="B12" s="20" t="s">
        <v>5</v>
      </c>
      <c r="C12" s="21" t="s">
        <v>6</v>
      </c>
      <c r="D12" s="22" t="s">
        <v>7</v>
      </c>
      <c r="E12" s="23">
        <v>912000</v>
      </c>
    </row>
    <row r="13" spans="1:6" x14ac:dyDescent="0.35">
      <c r="A13" s="20" t="s">
        <v>4</v>
      </c>
      <c r="B13" s="20" t="s">
        <v>5</v>
      </c>
      <c r="C13" s="21" t="s">
        <v>8</v>
      </c>
      <c r="D13" s="22" t="s">
        <v>9</v>
      </c>
      <c r="E13" s="23">
        <v>5000</v>
      </c>
    </row>
    <row r="14" spans="1:6" x14ac:dyDescent="0.35">
      <c r="A14" s="20" t="s">
        <v>4</v>
      </c>
      <c r="B14" s="20" t="s">
        <v>5</v>
      </c>
      <c r="C14" s="21" t="s">
        <v>10</v>
      </c>
      <c r="D14" s="22" t="s">
        <v>11</v>
      </c>
      <c r="E14" s="23">
        <v>2000</v>
      </c>
    </row>
    <row r="15" spans="1:6" x14ac:dyDescent="0.35">
      <c r="A15" s="20" t="s">
        <v>4</v>
      </c>
      <c r="B15" s="20" t="s">
        <v>5</v>
      </c>
      <c r="C15" s="21" t="s">
        <v>12</v>
      </c>
      <c r="D15" s="22" t="s">
        <v>13</v>
      </c>
      <c r="E15" s="23">
        <v>180000</v>
      </c>
    </row>
    <row r="16" spans="1:6" x14ac:dyDescent="0.35">
      <c r="A16" s="20" t="s">
        <v>4</v>
      </c>
      <c r="B16" s="20" t="s">
        <v>5</v>
      </c>
      <c r="C16" s="21" t="s">
        <v>14</v>
      </c>
      <c r="D16" s="22" t="s">
        <v>15</v>
      </c>
      <c r="E16" s="23">
        <v>9000</v>
      </c>
    </row>
    <row r="17" spans="1:6" s="10" customFormat="1" x14ac:dyDescent="0.35">
      <c r="A17" s="16" t="s">
        <v>56</v>
      </c>
      <c r="B17" s="16"/>
      <c r="C17" s="16"/>
      <c r="D17" s="16"/>
      <c r="E17" s="8">
        <f>E19</f>
        <v>1108000</v>
      </c>
      <c r="F17" s="9"/>
    </row>
    <row r="18" spans="1:6" s="15" customFormat="1" x14ac:dyDescent="0.35">
      <c r="A18" s="12" t="s">
        <v>0</v>
      </c>
      <c r="B18" s="12" t="s">
        <v>1</v>
      </c>
      <c r="C18" s="12" t="s">
        <v>2</v>
      </c>
      <c r="D18" s="12" t="s">
        <v>3</v>
      </c>
      <c r="E18" s="13"/>
      <c r="F18" s="14"/>
    </row>
    <row r="19" spans="1:6" s="10" customFormat="1" x14ac:dyDescent="0.35">
      <c r="A19" s="16" t="s">
        <v>4</v>
      </c>
      <c r="B19" s="17" t="s">
        <v>55</v>
      </c>
      <c r="C19" s="18"/>
      <c r="D19" s="19"/>
      <c r="E19" s="8">
        <f>SUM(E20:E36)</f>
        <v>1108000</v>
      </c>
      <c r="F19" s="9"/>
    </row>
    <row r="20" spans="1:6" x14ac:dyDescent="0.35">
      <c r="A20" s="20" t="s">
        <v>4</v>
      </c>
      <c r="B20" s="20" t="s">
        <v>5</v>
      </c>
      <c r="C20" s="21" t="s">
        <v>16</v>
      </c>
      <c r="D20" s="22" t="s">
        <v>17</v>
      </c>
      <c r="E20" s="23">
        <v>25000</v>
      </c>
    </row>
    <row r="21" spans="1:6" x14ac:dyDescent="0.35">
      <c r="A21" s="20" t="s">
        <v>4</v>
      </c>
      <c r="B21" s="20" t="s">
        <v>5</v>
      </c>
      <c r="C21" s="21" t="s">
        <v>18</v>
      </c>
      <c r="D21" s="22" t="s">
        <v>19</v>
      </c>
      <c r="E21" s="23">
        <v>200000</v>
      </c>
    </row>
    <row r="22" spans="1:6" x14ac:dyDescent="0.35">
      <c r="A22" s="20" t="s">
        <v>4</v>
      </c>
      <c r="B22" s="20" t="s">
        <v>5</v>
      </c>
      <c r="C22" s="21" t="s">
        <v>20</v>
      </c>
      <c r="D22" s="22" t="s">
        <v>21</v>
      </c>
      <c r="E22" s="23">
        <v>40000</v>
      </c>
    </row>
    <row r="23" spans="1:6" x14ac:dyDescent="0.35">
      <c r="A23" s="20" t="s">
        <v>4</v>
      </c>
      <c r="B23" s="20" t="s">
        <v>5</v>
      </c>
      <c r="C23" s="21" t="s">
        <v>22</v>
      </c>
      <c r="D23" s="22" t="s">
        <v>23</v>
      </c>
      <c r="E23" s="23">
        <v>350000</v>
      </c>
    </row>
    <row r="24" spans="1:6" x14ac:dyDescent="0.35">
      <c r="A24" s="20" t="s">
        <v>4</v>
      </c>
      <c r="B24" s="20" t="s">
        <v>5</v>
      </c>
      <c r="C24" s="21" t="s">
        <v>24</v>
      </c>
      <c r="D24" s="22" t="s">
        <v>25</v>
      </c>
      <c r="E24" s="23">
        <v>150000</v>
      </c>
    </row>
    <row r="25" spans="1:6" x14ac:dyDescent="0.35">
      <c r="A25" s="20" t="s">
        <v>4</v>
      </c>
      <c r="B25" s="20" t="s">
        <v>5</v>
      </c>
      <c r="C25" s="21" t="s">
        <v>26</v>
      </c>
      <c r="D25" s="22" t="s">
        <v>27</v>
      </c>
      <c r="E25" s="23">
        <v>145000</v>
      </c>
    </row>
    <row r="26" spans="1:6" x14ac:dyDescent="0.35">
      <c r="A26" s="20" t="s">
        <v>4</v>
      </c>
      <c r="B26" s="20" t="s">
        <v>5</v>
      </c>
      <c r="C26" s="21" t="s">
        <v>28</v>
      </c>
      <c r="D26" s="22" t="s">
        <v>29</v>
      </c>
      <c r="E26" s="23">
        <v>6000</v>
      </c>
    </row>
    <row r="27" spans="1:6" x14ac:dyDescent="0.35">
      <c r="A27" s="20" t="s">
        <v>4</v>
      </c>
      <c r="B27" s="20" t="s">
        <v>5</v>
      </c>
      <c r="C27" s="21" t="s">
        <v>30</v>
      </c>
      <c r="D27" s="22" t="s">
        <v>31</v>
      </c>
      <c r="E27" s="23">
        <v>4000</v>
      </c>
    </row>
    <row r="28" spans="1:6" x14ac:dyDescent="0.35">
      <c r="A28" s="20" t="s">
        <v>4</v>
      </c>
      <c r="B28" s="20" t="s">
        <v>5</v>
      </c>
      <c r="C28" s="21" t="s">
        <v>32</v>
      </c>
      <c r="D28" s="22" t="s">
        <v>33</v>
      </c>
      <c r="E28" s="23">
        <v>5000</v>
      </c>
    </row>
    <row r="29" spans="1:6" x14ac:dyDescent="0.35">
      <c r="A29" s="20" t="s">
        <v>4</v>
      </c>
      <c r="B29" s="20" t="s">
        <v>5</v>
      </c>
      <c r="C29" s="21" t="s">
        <v>34</v>
      </c>
      <c r="D29" s="22" t="s">
        <v>35</v>
      </c>
      <c r="E29" s="23">
        <v>3000</v>
      </c>
    </row>
    <row r="30" spans="1:6" x14ac:dyDescent="0.35">
      <c r="A30" s="20" t="s">
        <v>4</v>
      </c>
      <c r="B30" s="20" t="s">
        <v>5</v>
      </c>
      <c r="C30" s="21" t="s">
        <v>36</v>
      </c>
      <c r="D30" s="22" t="s">
        <v>37</v>
      </c>
      <c r="E30" s="23">
        <v>1000</v>
      </c>
    </row>
    <row r="31" spans="1:6" x14ac:dyDescent="0.35">
      <c r="A31" s="20" t="s">
        <v>4</v>
      </c>
      <c r="B31" s="20" t="s">
        <v>5</v>
      </c>
      <c r="C31" s="21" t="s">
        <v>38</v>
      </c>
      <c r="D31" s="22" t="s">
        <v>39</v>
      </c>
      <c r="E31" s="23">
        <v>1500</v>
      </c>
    </row>
    <row r="32" spans="1:6" x14ac:dyDescent="0.35">
      <c r="A32" s="20" t="s">
        <v>4</v>
      </c>
      <c r="B32" s="20" t="s">
        <v>5</v>
      </c>
      <c r="C32" s="21" t="s">
        <v>40</v>
      </c>
      <c r="D32" s="22" t="s">
        <v>41</v>
      </c>
      <c r="E32" s="23">
        <v>60000</v>
      </c>
    </row>
    <row r="33" spans="1:21" x14ac:dyDescent="0.35">
      <c r="A33" s="20" t="s">
        <v>4</v>
      </c>
      <c r="B33" s="20" t="s">
        <v>5</v>
      </c>
      <c r="C33" s="21" t="s">
        <v>42</v>
      </c>
      <c r="D33" s="22" t="s">
        <v>43</v>
      </c>
      <c r="E33" s="23">
        <v>6000</v>
      </c>
    </row>
    <row r="34" spans="1:21" x14ac:dyDescent="0.35">
      <c r="A34" s="20" t="s">
        <v>4</v>
      </c>
      <c r="B34" s="20" t="s">
        <v>5</v>
      </c>
      <c r="C34" s="21" t="s">
        <v>44</v>
      </c>
      <c r="D34" s="22" t="s">
        <v>45</v>
      </c>
      <c r="E34" s="23">
        <v>1500</v>
      </c>
    </row>
    <row r="35" spans="1:21" x14ac:dyDescent="0.35">
      <c r="A35" s="20" t="s">
        <v>4</v>
      </c>
      <c r="B35" s="20" t="s">
        <v>5</v>
      </c>
      <c r="C35" s="21" t="s">
        <v>46</v>
      </c>
      <c r="D35" s="22" t="s">
        <v>47</v>
      </c>
      <c r="E35" s="23">
        <v>10000</v>
      </c>
    </row>
    <row r="36" spans="1:21" x14ac:dyDescent="0.35">
      <c r="A36" s="20" t="s">
        <v>4</v>
      </c>
      <c r="B36" s="20" t="s">
        <v>5</v>
      </c>
      <c r="C36" s="21" t="s">
        <v>48</v>
      </c>
      <c r="D36" s="22" t="s">
        <v>49</v>
      </c>
      <c r="E36" s="23">
        <v>100000</v>
      </c>
    </row>
    <row r="37" spans="1:21" s="10" customFormat="1" x14ac:dyDescent="0.35">
      <c r="A37" s="16" t="s">
        <v>57</v>
      </c>
      <c r="B37" s="16"/>
      <c r="C37" s="16"/>
      <c r="D37" s="16"/>
      <c r="E37" s="8">
        <v>0</v>
      </c>
      <c r="F37" s="9"/>
    </row>
    <row r="38" spans="1:21" ht="104.5" customHeight="1" x14ac:dyDescent="0.35">
      <c r="A38" s="24"/>
      <c r="B38" s="24"/>
      <c r="D38" s="25"/>
      <c r="E38" s="24"/>
      <c r="F38" s="24"/>
      <c r="G38" s="24"/>
      <c r="H38" s="24"/>
      <c r="I38" s="24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ht="14.5" x14ac:dyDescent="0.35">
      <c r="D39" s="25"/>
      <c r="E39" s="24"/>
      <c r="F39" s="24"/>
      <c r="G39" s="24"/>
      <c r="H39" s="24"/>
      <c r="I39" s="24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ht="14.5" x14ac:dyDescent="0.35">
      <c r="D40" s="25"/>
      <c r="E40" s="24"/>
      <c r="F40" s="24"/>
      <c r="G40" s="24"/>
      <c r="H40" s="24"/>
      <c r="I40" s="24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14.5" x14ac:dyDescent="0.35">
      <c r="D41" s="25"/>
      <c r="E41" s="24"/>
      <c r="F41" s="24"/>
      <c r="G41" s="24"/>
      <c r="H41" s="24"/>
      <c r="I41" s="24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14.5" x14ac:dyDescent="0.35">
      <c r="A42" s="25"/>
      <c r="B42" s="25"/>
      <c r="C42" s="25"/>
      <c r="D42" s="25"/>
      <c r="E42" s="24"/>
      <c r="F42" s="24"/>
      <c r="G42" s="24"/>
      <c r="H42" s="24"/>
      <c r="I42" s="24"/>
      <c r="J42" s="25"/>
      <c r="K42" s="25"/>
      <c r="L42" s="25"/>
      <c r="M42" s="25"/>
      <c r="N42" s="25"/>
      <c r="O42" s="25"/>
      <c r="P42" s="25"/>
    </row>
    <row r="43" spans="1:21" ht="14.5" x14ac:dyDescent="0.35">
      <c r="A43" s="25"/>
      <c r="B43" s="25"/>
      <c r="C43" s="25"/>
      <c r="D43" s="25"/>
      <c r="E43" s="24"/>
      <c r="F43" s="24"/>
      <c r="G43" s="24"/>
      <c r="H43" s="24"/>
      <c r="I43" s="24"/>
      <c r="J43" s="25"/>
      <c r="K43" s="25"/>
      <c r="L43" s="25"/>
      <c r="M43" s="25"/>
      <c r="N43" s="25"/>
      <c r="O43" s="25"/>
      <c r="P43" s="25"/>
    </row>
    <row r="44" spans="1:21" ht="15" customHeight="1" x14ac:dyDescent="0.35">
      <c r="A44" s="24"/>
      <c r="B44" s="24"/>
      <c r="C44" s="26"/>
      <c r="D44" s="26"/>
      <c r="E44" s="26"/>
      <c r="F44" s="26"/>
      <c r="G44" s="24"/>
      <c r="H44" s="24"/>
      <c r="I44" s="24"/>
      <c r="J44" s="25"/>
      <c r="K44" s="25"/>
      <c r="L44" s="25"/>
      <c r="M44" s="25"/>
      <c r="N44" s="25"/>
      <c r="O44" s="25"/>
      <c r="P44" s="25"/>
    </row>
    <row r="45" spans="1:21" ht="14.5" x14ac:dyDescent="0.35">
      <c r="A45" s="25"/>
      <c r="B45" s="25"/>
      <c r="C45" s="25"/>
      <c r="D45" s="25"/>
      <c r="E45" s="24"/>
      <c r="F45" s="24"/>
      <c r="G45" s="24"/>
      <c r="H45" s="24"/>
      <c r="I45" s="24"/>
      <c r="J45" s="25"/>
      <c r="K45" s="25"/>
      <c r="L45" s="25"/>
      <c r="M45" s="25"/>
      <c r="N45" s="25"/>
      <c r="O45" s="25"/>
      <c r="P45" s="25"/>
    </row>
    <row r="46" spans="1:21" ht="14.5" x14ac:dyDescent="0.35">
      <c r="A46" s="25"/>
      <c r="B46" s="25"/>
      <c r="C46" s="25"/>
      <c r="D46" s="25"/>
      <c r="E46" s="24"/>
      <c r="F46" s="24"/>
      <c r="G46" s="24"/>
      <c r="H46" s="24"/>
      <c r="I46" s="24"/>
      <c r="J46" s="25"/>
      <c r="K46" s="25"/>
      <c r="L46" s="25"/>
      <c r="M46" s="25"/>
      <c r="N46" s="25"/>
      <c r="O46" s="25"/>
      <c r="P46" s="25"/>
    </row>
    <row r="47" spans="1:21" ht="14.5" x14ac:dyDescent="0.35">
      <c r="A47" s="25"/>
      <c r="B47" s="25"/>
      <c r="C47" s="25"/>
      <c r="D47" s="25"/>
      <c r="E47" s="24"/>
      <c r="F47" s="24"/>
      <c r="G47" s="24"/>
      <c r="H47" s="24"/>
      <c r="I47" s="24"/>
      <c r="J47" s="25"/>
      <c r="K47" s="25"/>
      <c r="L47" s="25"/>
      <c r="M47" s="25"/>
      <c r="N47" s="25"/>
      <c r="O47" s="25"/>
      <c r="P47" s="25"/>
    </row>
    <row r="48" spans="1:21" ht="14.5" x14ac:dyDescent="0.35">
      <c r="A48" s="25"/>
      <c r="B48" s="25"/>
      <c r="C48" s="25"/>
      <c r="D48" s="25"/>
      <c r="E48" s="24"/>
      <c r="F48" s="24"/>
      <c r="G48" s="24"/>
      <c r="H48" s="24"/>
      <c r="I48" s="24"/>
      <c r="J48" s="25"/>
      <c r="K48" s="25"/>
      <c r="L48" s="25"/>
      <c r="M48" s="25"/>
      <c r="N48" s="25"/>
      <c r="O48" s="25"/>
      <c r="P48" s="25"/>
    </row>
    <row r="49" spans="1:16" ht="14.5" x14ac:dyDescent="0.35">
      <c r="A49" s="25"/>
      <c r="B49" s="25"/>
      <c r="C49" s="25"/>
      <c r="D49" s="25"/>
      <c r="E49" s="24"/>
      <c r="F49" s="24"/>
      <c r="G49" s="24"/>
      <c r="H49" s="24"/>
      <c r="I49" s="24"/>
      <c r="J49" s="25"/>
      <c r="K49" s="25"/>
      <c r="L49" s="25"/>
      <c r="M49" s="25"/>
      <c r="N49" s="25"/>
      <c r="O49" s="25"/>
      <c r="P49" s="25"/>
    </row>
    <row r="50" spans="1:16" ht="15" customHeight="1" x14ac:dyDescent="0.35">
      <c r="A50" s="24"/>
      <c r="B50" s="24"/>
      <c r="C50" s="25"/>
      <c r="D50" s="28"/>
      <c r="E50" s="28"/>
      <c r="F50" s="27"/>
      <c r="G50" s="24"/>
      <c r="H50" s="24"/>
      <c r="I50" s="24"/>
      <c r="J50" s="25"/>
      <c r="K50" s="25"/>
      <c r="L50" s="25"/>
      <c r="M50" s="25"/>
      <c r="N50" s="25"/>
      <c r="O50" s="25"/>
      <c r="P50" s="25"/>
    </row>
  </sheetData>
  <mergeCells count="5">
    <mergeCell ref="D50:E50"/>
    <mergeCell ref="A1:E1"/>
    <mergeCell ref="A2:E2"/>
    <mergeCell ref="A3:E3"/>
    <mergeCell ref="A4:E4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118</dc:title>
  <dc:creator>Marta Kończyk</dc:creator>
  <cp:lastModifiedBy>Marta Kończyk</cp:lastModifiedBy>
  <cp:lastPrinted>2025-01-13T09:11:31Z</cp:lastPrinted>
  <dcterms:created xsi:type="dcterms:W3CDTF">2025-01-13T07:16:36Z</dcterms:created>
  <dcterms:modified xsi:type="dcterms:W3CDTF">2025-01-20T12:54:58Z</dcterms:modified>
</cp:coreProperties>
</file>