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1919303E-D98D-4D87-9C7F-207CE77F4048}" xr6:coauthVersionLast="47" xr6:coauthVersionMax="47" xr10:uidLastSave="{00000000-0000-0000-0000-000000000000}"/>
  <bookViews>
    <workbookView xWindow="-120" yWindow="-120" windowWidth="29040" windowHeight="15720" xr2:uid="{5EEF5395-CC7A-4752-BC5A-6A496BAE1D33}"/>
  </bookViews>
  <sheets>
    <sheet name="CV LO   RDW" sheetId="3" r:id="rId1"/>
  </sheets>
  <definedNames>
    <definedName name="_xlnm.Print_Area" localSheetId="0">'CV LO   RDW'!$A$1:$E$34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3" l="1"/>
  <c r="E17" i="3"/>
  <c r="E13" i="3"/>
  <c r="E11" i="3"/>
</calcChain>
</file>

<file path=xl/sharedStrings.xml><?xml version="1.0" encoding="utf-8"?>
<sst xmlns="http://schemas.openxmlformats.org/spreadsheetml/2006/main" count="87" uniqueCount="50">
  <si>
    <t>Dział</t>
  </si>
  <si>
    <t>Rozdział</t>
  </si>
  <si>
    <t>Paragraf</t>
  </si>
  <si>
    <t>Paragraf - nazwa</t>
  </si>
  <si>
    <t>801</t>
  </si>
  <si>
    <t>80120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</si>
  <si>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</si>
  <si>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</si>
  <si>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0920</t>
  </si>
  <si>
    <t>Wpływy z pozostałych odsetek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</si>
  <si>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</si>
  <si>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</si>
  <si>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</si>
  <si>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</si>
  <si>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</si>
  <si>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</si>
  <si>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</si>
  <si>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</si>
  <si>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</si>
  <si>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</si>
  <si>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</si>
  <si>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</si>
  <si>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</si>
  <si>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</si>
  <si>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</si>
  <si>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</si>
  <si>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</si>
  <si>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</si>
  <si>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</si>
  <si>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</si>
  <si>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</si>
  <si>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</si>
  <si>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</si>
  <si>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</si>
  <si>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</si>
  <si>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</si>
  <si>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</si>
  <si>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</si>
  <si>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</si>
  <si>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</si>
  <si>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CV Liceum Ogólnokształcące im. Zbigniewa Herberta</t>
  </si>
  <si>
    <t>ul.Vincenta van Gogha 1, 03-188 Warszawa</t>
  </si>
  <si>
    <t>Plan</t>
  </si>
  <si>
    <t>Stan środków pieniężnych na początek roku</t>
  </si>
  <si>
    <t>Dochody ogółem</t>
  </si>
  <si>
    <t>80120 Licea ogólnokształcące</t>
  </si>
  <si>
    <t>Wydatki ogółem</t>
  </si>
  <si>
    <t>Stan środków pieniężnych na koniec roku</t>
  </si>
  <si>
    <t>Uchwała Nr XIII/483/2024 Rady m.st. Warszawy z dnia 12 grudnia 2024 r.</t>
  </si>
  <si>
    <t xml:space="preserve">Plan dochodów gromadzonych na wydzielonych rachunkach jednostek budżetowych prowadzących działalność określoną w Ustawie Prawo oświatowe 
i wydatków nimi finansowanych na 2025 rok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</si>
</sst>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Aptos Narrow"/>
      <family val="2"/>
      <scheme val="minor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6" fillId="0" borderId="0"/>
  </cellStyleXfs>
  <cellXfs count="30">
    <xf numFmtId="0" fontId="0" fillId="0" borderId="0" xfId="0"/>
    <xf numFmtId="3" fontId="0" fillId="0" borderId="0" xfId="0" applyNumberFormat="1"/>
    <xf numFmtId="0" fontId="0" fillId="0" borderId="0" xfId="0" applyAlignment="1">
      <alignment wrapText="1"/>
    </xf>
    <xf numFmtId="0" fontId="7" fillId="2" borderId="0" xfId="5" applyFont="1" applyFill="1" applyAlignment="1">
      <alignment vertical="center" wrapText="1"/>
    </xf>
    <xf numFmtId="0" fontId="8" fillId="2" borderId="0" xfId="5" applyFont="1" applyFill="1" applyAlignment="1">
      <alignment vertical="center" wrapText="1"/>
    </xf>
    <xf numFmtId="3" fontId="4" fillId="3" borderId="1" xfId="4" applyNumberFormat="1" applyFont="1" applyFill="1" applyBorder="1" applyAlignment="1">
      <alignment horizontal="center" vertical="center" wrapText="1"/>
    </xf>
    <xf numFmtId="3" fontId="4" fillId="3" borderId="2" xfId="4" applyNumberFormat="1" applyFont="1" applyFill="1" applyBorder="1" applyAlignment="1">
      <alignment horizontal="right" vertical="center"/>
    </xf>
    <xf numFmtId="3" fontId="4" fillId="3" borderId="2" xfId="4" applyNumberFormat="1" applyFont="1" applyFill="1" applyBorder="1" applyAlignment="1">
      <alignment horizontal="right" vertical="center" wrapText="1"/>
    </xf>
    <xf numFmtId="0" fontId="4" fillId="3" borderId="2" xfId="4" applyFont="1" applyFill="1" applyBorder="1" applyAlignment="1">
      <alignment horizontal="center" vertical="center" wrapText="1"/>
    </xf>
    <xf numFmtId="0" fontId="4" fillId="3" borderId="2" xfId="4" applyFont="1" applyFill="1" applyBorder="1" applyAlignment="1">
      <alignment horizontal="left" vertical="center" wrapText="1"/>
    </xf>
    <xf numFmtId="0" fontId="4" fillId="3" borderId="2" xfId="4" applyFont="1" applyFill="1" applyBorder="1" applyAlignment="1">
      <alignment horizontal="center" vertical="center"/>
    </xf>
    <xf numFmtId="3" fontId="4" fillId="3" borderId="2" xfId="4" applyNumberFormat="1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3" fontId="0" fillId="0" borderId="2" xfId="0" applyNumberFormat="1" applyBorder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4" fillId="3" borderId="2" xfId="4" applyFont="1" applyFill="1" applyBorder="1" applyAlignment="1">
      <alignment horizontal="right" vertical="center" wrapText="1"/>
    </xf>
    <xf numFmtId="0" fontId="5" fillId="0" borderId="0" xfId="1"/>
    <xf numFmtId="0" fontId="5" fillId="0" borderId="0" xfId="3"/>
    <xf numFmtId="0" fontId="4" fillId="3" borderId="2" xfId="4" applyFont="1" applyFill="1" applyBorder="1" applyAlignment="1">
      <alignment horizontal="left" vertical="center"/>
    </xf>
    <xf numFmtId="0" fontId="4" fillId="3" borderId="2" xfId="4" applyFont="1" applyFill="1" applyBorder="1" applyAlignment="1">
      <alignment horizontal="left" vertical="center"/>
    </xf>
    <xf numFmtId="0" fontId="3" fillId="0" borderId="0" xfId="4" applyFont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0" fontId="7" fillId="2" borderId="0" xfId="5" applyFont="1" applyFill="1" applyAlignment="1">
      <alignment horizontal="center" vertical="center" wrapText="1"/>
    </xf>
    <xf numFmtId="0" fontId="8" fillId="2" borderId="0" xfId="5" applyFont="1" applyFill="1" applyAlignment="1">
      <alignment horizontal="center" vertical="center" wrapText="1"/>
    </xf>
    <xf numFmtId="0" fontId="1" fillId="0" borderId="3" xfId="4" applyFont="1" applyBorder="1" applyAlignment="1">
      <alignment horizontal="left" vertical="center"/>
    </xf>
    <xf numFmtId="0" fontId="2" fillId="0" borderId="3" xfId="4" applyBorder="1" applyAlignment="1">
      <alignment horizontal="left" vertical="center"/>
    </xf>
    <xf numFmtId="0" fontId="2" fillId="0" borderId="4" xfId="4" applyBorder="1" applyAlignment="1">
      <alignment horizontal="left" vertical="center"/>
    </xf>
  </cellXfs>
  <cellStyles count="6">
    <cellStyle name="Normalny" xfId="0" builtinId="0"/>
    <cellStyle name="Normalny 2" xfId="1" xr:uid="{55687E39-6C34-4390-A9E5-4EC472FB1C0E}"/>
    <cellStyle name="Normalny 2 2" xfId="2" xr:uid="{F694D434-8C83-423A-8C2E-4C641B517704}"/>
    <cellStyle name="Normalny 3" xfId="3" xr:uid="{D2401B97-161C-4B5D-8F0F-9FE2491A2D48}"/>
    <cellStyle name="Normalny 4" xfId="4" xr:uid="{8428D1DA-90F2-429F-9F3C-CF18FA7BC36C}"/>
    <cellStyle name="Normalny 5" xfId="5" xr:uid="{D616A954-7F84-4C5B-AF90-0E1443AF6B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E02B3-6100-4DD3-80B7-574132FFBDEA}">
  <sheetPr>
    <pageSetUpPr fitToPage="1"/>
  </sheetPr>
  <dimension ref="A1:F38"/>
  <sheetViews>
    <sheetView tabSelected="1" workbookViewId="0">
      <selection activeCell="L14" sqref="L14"/>
    </sheetView>
  </sheetViews>
  <sheetFormatPr defaultRowHeight="12.75" x14ac:dyDescent="0.2"/>
  <cols>
    <col min="1" max="1" width="8.28515625" customWidth="1"/>
    <col min="2" max="2" width="10.85546875" customWidth="1"/>
    <col min="3" max="3" width="10.7109375" customWidth="1"/>
    <col min="4" max="4" width="70.5703125" style="2" customWidth="1"/>
    <col min="5" max="5" width="13" style="1" customWidth="1"/>
    <col min="6" max="6" width="9.140625" style="1"/>
  </cols>
  <sheetData>
    <row r="1" spans="1:6" ht="69.75" customHeight="1" x14ac:dyDescent="0.2">
      <c r="A1" s="23" t="s">
        <v>49</v>
      </c>
      <c r="B1" s="23"/>
      <c r="C1" s="23"/>
      <c r="D1" s="23"/>
      <c r="E1" s="23"/>
    </row>
    <row r="2" spans="1:6" ht="27" customHeight="1" x14ac:dyDescent="0.2">
      <c r="A2" s="24" t="s">
        <v>48</v>
      </c>
      <c r="B2" s="24"/>
      <c r="C2" s="24"/>
      <c r="D2" s="24"/>
      <c r="E2" s="24"/>
    </row>
    <row r="3" spans="1:6" ht="3.75" customHeight="1" x14ac:dyDescent="0.2"/>
    <row r="4" spans="1:6" ht="23.25" customHeight="1" x14ac:dyDescent="0.2">
      <c r="A4" s="25" t="s">
        <v>40</v>
      </c>
      <c r="B4" s="25"/>
      <c r="C4" s="25"/>
      <c r="D4" s="25"/>
      <c r="E4" s="25"/>
      <c r="F4" s="3"/>
    </row>
    <row r="5" spans="1:6" ht="12.75" customHeight="1" x14ac:dyDescent="0.2">
      <c r="A5" s="26" t="s">
        <v>41</v>
      </c>
      <c r="B5" s="26"/>
      <c r="C5" s="26"/>
      <c r="D5" s="26"/>
      <c r="E5" s="26"/>
      <c r="F5" s="4"/>
    </row>
    <row r="6" spans="1:6" ht="12.75" customHeight="1" x14ac:dyDescent="0.2"/>
    <row r="7" spans="1:6" hidden="1" x14ac:dyDescent="0.2"/>
    <row r="8" spans="1:6" hidden="1" x14ac:dyDescent="0.2"/>
    <row r="9" spans="1:6" x14ac:dyDescent="0.2">
      <c r="A9" s="27"/>
      <c r="B9" s="28"/>
      <c r="C9" s="28"/>
      <c r="D9" s="29"/>
      <c r="E9" s="5" t="s">
        <v>42</v>
      </c>
    </row>
    <row r="10" spans="1:6" ht="21" customHeight="1" x14ac:dyDescent="0.2">
      <c r="A10" s="22" t="s">
        <v>43</v>
      </c>
      <c r="B10" s="22"/>
      <c r="C10" s="22"/>
      <c r="D10" s="22"/>
      <c r="E10" s="6">
        <v>0</v>
      </c>
    </row>
    <row r="11" spans="1:6" x14ac:dyDescent="0.2">
      <c r="A11" s="22" t="s">
        <v>44</v>
      </c>
      <c r="B11" s="22"/>
      <c r="C11" s="22"/>
      <c r="D11" s="22"/>
      <c r="E11" s="7">
        <f>E13</f>
        <v>700000</v>
      </c>
    </row>
    <row r="12" spans="1:6" ht="21.75" customHeight="1" x14ac:dyDescent="0.2">
      <c r="A12" s="8" t="s">
        <v>0</v>
      </c>
      <c r="B12" s="8" t="s">
        <v>1</v>
      </c>
      <c r="C12" s="8" t="s">
        <v>2</v>
      </c>
      <c r="D12" s="9" t="s">
        <v>3</v>
      </c>
      <c r="E12" s="7"/>
    </row>
    <row r="13" spans="1:6" ht="20.25" customHeight="1" x14ac:dyDescent="0.2">
      <c r="A13" s="10">
        <v>801</v>
      </c>
      <c r="B13" s="21" t="s">
        <v>45</v>
      </c>
      <c r="C13" s="21"/>
      <c r="D13" s="21"/>
      <c r="E13" s="11">
        <f>SUM(E14:E16)</f>
        <v>700000</v>
      </c>
    </row>
    <row r="14" spans="1:6" s="16" customFormat="1" ht="54" customHeight="1" x14ac:dyDescent="0.2">
      <c r="A14" s="12" t="s">
        <v>4</v>
      </c>
      <c r="B14" s="12" t="s">
        <v>5</v>
      </c>
      <c r="C14" s="12" t="s">
        <v>6</v>
      </c>
      <c r="D14" s="13" t="s">
        <v>7</v>
      </c>
      <c r="E14" s="14">
        <v>697500</v>
      </c>
      <c r="F14" s="15"/>
    </row>
    <row r="15" spans="1:6" s="16" customFormat="1" x14ac:dyDescent="0.2">
      <c r="A15" s="12" t="s">
        <v>4</v>
      </c>
      <c r="B15" s="12" t="s">
        <v>5</v>
      </c>
      <c r="C15" s="12" t="s">
        <v>8</v>
      </c>
      <c r="D15" s="13" t="s">
        <v>9</v>
      </c>
      <c r="E15" s="14">
        <v>1500</v>
      </c>
      <c r="F15" s="15"/>
    </row>
    <row r="16" spans="1:6" s="16" customFormat="1" x14ac:dyDescent="0.2">
      <c r="A16" s="12" t="s">
        <v>4</v>
      </c>
      <c r="B16" s="12" t="s">
        <v>5</v>
      </c>
      <c r="C16" s="17" t="s">
        <v>10</v>
      </c>
      <c r="D16" s="13" t="s">
        <v>11</v>
      </c>
      <c r="E16" s="14">
        <v>1000</v>
      </c>
      <c r="F16" s="15"/>
    </row>
    <row r="17" spans="1:6" s="16" customFormat="1" ht="18.75" customHeight="1" x14ac:dyDescent="0.2">
      <c r="A17" s="21" t="s">
        <v>46</v>
      </c>
      <c r="B17" s="21"/>
      <c r="C17" s="21"/>
      <c r="D17" s="21"/>
      <c r="E17" s="6">
        <f>E19</f>
        <v>700000</v>
      </c>
      <c r="F17" s="15"/>
    </row>
    <row r="18" spans="1:6" s="16" customFormat="1" ht="19.5" customHeight="1" x14ac:dyDescent="0.2">
      <c r="A18" s="9" t="s">
        <v>0</v>
      </c>
      <c r="B18" s="9" t="s">
        <v>1</v>
      </c>
      <c r="C18" s="9" t="s">
        <v>2</v>
      </c>
      <c r="D18" s="9" t="s">
        <v>3</v>
      </c>
      <c r="E18" s="18"/>
      <c r="F18" s="15"/>
    </row>
    <row r="19" spans="1:6" s="16" customFormat="1" ht="21" customHeight="1" x14ac:dyDescent="0.2">
      <c r="A19" s="10">
        <v>801</v>
      </c>
      <c r="B19" s="21" t="s">
        <v>45</v>
      </c>
      <c r="C19" s="21"/>
      <c r="D19" s="21"/>
      <c r="E19" s="11">
        <f>SUM(E20:E33)</f>
        <v>700000</v>
      </c>
      <c r="F19" s="15"/>
    </row>
    <row r="20" spans="1:6" s="16" customFormat="1" x14ac:dyDescent="0.2">
      <c r="A20" s="12" t="s">
        <v>4</v>
      </c>
      <c r="B20" s="12" t="s">
        <v>5</v>
      </c>
      <c r="C20" s="12" t="s">
        <v>12</v>
      </c>
      <c r="D20" s="13" t="s">
        <v>13</v>
      </c>
      <c r="E20" s="14">
        <v>6000</v>
      </c>
      <c r="F20" s="15"/>
    </row>
    <row r="21" spans="1:6" s="16" customFormat="1" x14ac:dyDescent="0.2">
      <c r="A21" s="12" t="s">
        <v>4</v>
      </c>
      <c r="B21" s="12" t="s">
        <v>5</v>
      </c>
      <c r="C21" s="12" t="s">
        <v>14</v>
      </c>
      <c r="D21" s="13" t="s">
        <v>15</v>
      </c>
      <c r="E21" s="14">
        <v>77000</v>
      </c>
      <c r="F21" s="15"/>
    </row>
    <row r="22" spans="1:6" s="16" customFormat="1" x14ac:dyDescent="0.2">
      <c r="A22" s="12" t="s">
        <v>4</v>
      </c>
      <c r="B22" s="12" t="s">
        <v>5</v>
      </c>
      <c r="C22" s="12" t="s">
        <v>16</v>
      </c>
      <c r="D22" s="13" t="s">
        <v>17</v>
      </c>
      <c r="E22" s="14">
        <v>5000</v>
      </c>
      <c r="F22" s="15"/>
    </row>
    <row r="23" spans="1:6" s="16" customFormat="1" x14ac:dyDescent="0.2">
      <c r="A23" s="12" t="s">
        <v>4</v>
      </c>
      <c r="B23" s="12" t="s">
        <v>5</v>
      </c>
      <c r="C23" s="12" t="s">
        <v>18</v>
      </c>
      <c r="D23" s="13" t="s">
        <v>19</v>
      </c>
      <c r="E23" s="14">
        <v>371000</v>
      </c>
      <c r="F23" s="15"/>
    </row>
    <row r="24" spans="1:6" s="16" customFormat="1" x14ac:dyDescent="0.2">
      <c r="A24" s="12" t="s">
        <v>4</v>
      </c>
      <c r="B24" s="12" t="s">
        <v>5</v>
      </c>
      <c r="C24" s="12" t="s">
        <v>20</v>
      </c>
      <c r="D24" s="13" t="s">
        <v>21</v>
      </c>
      <c r="E24" s="14">
        <v>100000</v>
      </c>
      <c r="F24" s="15"/>
    </row>
    <row r="25" spans="1:6" s="16" customFormat="1" x14ac:dyDescent="0.2">
      <c r="A25" s="12" t="s">
        <v>4</v>
      </c>
      <c r="B25" s="12" t="s">
        <v>5</v>
      </c>
      <c r="C25" s="12" t="s">
        <v>22</v>
      </c>
      <c r="D25" s="13" t="s">
        <v>23</v>
      </c>
      <c r="E25" s="14">
        <v>110000</v>
      </c>
      <c r="F25" s="15"/>
    </row>
    <row r="26" spans="1:6" s="16" customFormat="1" ht="18" customHeight="1" x14ac:dyDescent="0.2">
      <c r="A26" s="12" t="s">
        <v>4</v>
      </c>
      <c r="B26" s="12" t="s">
        <v>5</v>
      </c>
      <c r="C26" s="12" t="s">
        <v>24</v>
      </c>
      <c r="D26" s="13" t="s">
        <v>25</v>
      </c>
      <c r="E26" s="14">
        <v>2500</v>
      </c>
      <c r="F26" s="15"/>
    </row>
    <row r="27" spans="1:6" s="16" customFormat="1" ht="16.5" customHeight="1" x14ac:dyDescent="0.2">
      <c r="A27" s="12" t="s">
        <v>4</v>
      </c>
      <c r="B27" s="12" t="s">
        <v>5</v>
      </c>
      <c r="C27" s="12" t="s">
        <v>26</v>
      </c>
      <c r="D27" s="13" t="s">
        <v>27</v>
      </c>
      <c r="E27" s="14">
        <v>2500</v>
      </c>
      <c r="F27" s="15"/>
    </row>
    <row r="28" spans="1:6" s="16" customFormat="1" x14ac:dyDescent="0.2">
      <c r="A28" s="12" t="s">
        <v>4</v>
      </c>
      <c r="B28" s="12" t="s">
        <v>5</v>
      </c>
      <c r="C28" s="12" t="s">
        <v>28</v>
      </c>
      <c r="D28" s="13" t="s">
        <v>29</v>
      </c>
      <c r="E28" s="14">
        <v>2000</v>
      </c>
      <c r="F28" s="15"/>
    </row>
    <row r="29" spans="1:6" s="16" customFormat="1" x14ac:dyDescent="0.2">
      <c r="A29" s="12" t="s">
        <v>4</v>
      </c>
      <c r="B29" s="12" t="s">
        <v>5</v>
      </c>
      <c r="C29" s="12" t="s">
        <v>30</v>
      </c>
      <c r="D29" s="13" t="s">
        <v>31</v>
      </c>
      <c r="E29" s="14">
        <v>1000</v>
      </c>
      <c r="F29" s="15"/>
    </row>
    <row r="30" spans="1:6" s="16" customFormat="1" x14ac:dyDescent="0.2">
      <c r="A30" s="12" t="s">
        <v>4</v>
      </c>
      <c r="B30" s="12" t="s">
        <v>5</v>
      </c>
      <c r="C30" s="12" t="s">
        <v>32</v>
      </c>
      <c r="D30" s="13" t="s">
        <v>33</v>
      </c>
      <c r="E30" s="14">
        <v>10000</v>
      </c>
      <c r="F30" s="15"/>
    </row>
    <row r="31" spans="1:6" s="16" customFormat="1" ht="15.75" customHeight="1" x14ac:dyDescent="0.2">
      <c r="A31" s="12" t="s">
        <v>4</v>
      </c>
      <c r="B31" s="12" t="s">
        <v>5</v>
      </c>
      <c r="C31" s="12" t="s">
        <v>34</v>
      </c>
      <c r="D31" s="13" t="s">
        <v>35</v>
      </c>
      <c r="E31" s="14">
        <v>10000</v>
      </c>
      <c r="F31" s="15"/>
    </row>
    <row r="32" spans="1:6" s="16" customFormat="1" x14ac:dyDescent="0.2">
      <c r="A32" s="12" t="s">
        <v>4</v>
      </c>
      <c r="B32" s="12" t="s">
        <v>5</v>
      </c>
      <c r="C32" s="12" t="s">
        <v>36</v>
      </c>
      <c r="D32" s="13" t="s">
        <v>37</v>
      </c>
      <c r="E32" s="14">
        <v>500</v>
      </c>
      <c r="F32" s="15"/>
    </row>
    <row r="33" spans="1:6" s="16" customFormat="1" ht="18" customHeight="1" x14ac:dyDescent="0.2">
      <c r="A33" s="12" t="s">
        <v>4</v>
      </c>
      <c r="B33" s="12" t="s">
        <v>5</v>
      </c>
      <c r="C33" s="12" t="s">
        <v>38</v>
      </c>
      <c r="D33" s="13" t="s">
        <v>39</v>
      </c>
      <c r="E33" s="14">
        <v>2500</v>
      </c>
      <c r="F33" s="15"/>
    </row>
    <row r="34" spans="1:6" s="16" customFormat="1" ht="18.75" customHeight="1" x14ac:dyDescent="0.2">
      <c r="A34" s="21" t="s">
        <v>47</v>
      </c>
      <c r="B34" s="21"/>
      <c r="C34" s="21"/>
      <c r="D34" s="21"/>
      <c r="E34" s="6">
        <v>0</v>
      </c>
      <c r="F34" s="15"/>
    </row>
    <row r="35" spans="1:6" s="1" customFormat="1" ht="15" x14ac:dyDescent="0.25">
      <c r="A35" s="20"/>
      <c r="B35" s="20"/>
      <c r="C35" s="20"/>
      <c r="D35" s="2"/>
    </row>
    <row r="36" spans="1:6" s="1" customFormat="1" ht="15" x14ac:dyDescent="0.25">
      <c r="A36" s="20"/>
      <c r="B36" s="20"/>
      <c r="C36" s="20"/>
      <c r="D36" s="2"/>
    </row>
    <row r="37" spans="1:6" s="1" customFormat="1" ht="15" x14ac:dyDescent="0.25">
      <c r="A37" s="20"/>
      <c r="B37" s="20"/>
      <c r="C37" s="20"/>
      <c r="D37" s="2"/>
    </row>
    <row r="38" spans="1:6" s="1" customFormat="1" ht="15" customHeight="1" x14ac:dyDescent="0.25">
      <c r="A38" s="19"/>
      <c r="B38" s="19"/>
      <c r="C38" s="20"/>
      <c r="D38" s="2"/>
    </row>
  </sheetData>
  <mergeCells count="7">
    <mergeCell ref="A10:D10"/>
    <mergeCell ref="A11:D11"/>
    <mergeCell ref="A1:E1"/>
    <mergeCell ref="A2:E2"/>
    <mergeCell ref="A4:E4"/>
    <mergeCell ref="A5:E5"/>
    <mergeCell ref="A9:D9"/>
  </mergeCells>
  <pageMargins left="0.62992125984251968" right="0.59055118110236227" top="0.39370078740157483" bottom="0.55118110236220474" header="0.31496062992125984" footer="0.31496062992125984"/>
  <pageSetup paperSize="9" scale="80" orientation="portrait" horizontalDpi="4294967295" verticalDpi="4294967295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CV LO   RDW</vt:lpstr>
      <vt:lpstr>'CV LO   RDW'!Obszar_wydruku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CV LO</dc:title>
  <cp:lastModifiedBy>Anna  Żbikowska</cp:lastModifiedBy>
  <cp:lastPrinted>2025-01-13T09:04:22Z</cp:lastPrinted>
  <dcterms:created xsi:type="dcterms:W3CDTF">2025-01-13T07:01:38Z</dcterms:created>
  <dcterms:modified xsi:type="dcterms:W3CDTF">2025-01-20T13:00:51Z</dcterms:modified>
</cp:coreProperties>
</file>